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filterPrivacy="1" showInkAnnotation="0" defaultThemeVersion="124226"/>
  <xr:revisionPtr revIDLastSave="0" documentId="13_ncr:1_{350D4ED0-82F0-4614-AC3C-DB8CF3BD27AE}" xr6:coauthVersionLast="47" xr6:coauthVersionMax="47" xr10:uidLastSave="{00000000-0000-0000-0000-000000000000}"/>
  <bookViews>
    <workbookView xWindow="-108" yWindow="-108" windowWidth="23256" windowHeight="12576" tabRatio="760" xr2:uid="{00000000-000D-0000-FFFF-FFFF00000000}"/>
  </bookViews>
  <sheets>
    <sheet name="Плановые показатели" sheetId="18" r:id="rId1"/>
    <sheet name="Мин.удобр. до 01.01.2016" sheetId="5" state="hidden" r:id="rId2"/>
    <sheet name="В СФО по итогу" sheetId="14" state="hidden" r:id="rId3"/>
  </sheets>
  <definedNames>
    <definedName name="_xlnm.Print_Titles" localSheetId="0">'Плановые показатели'!$A:$A</definedName>
    <definedName name="_xlnm.Print_Area" localSheetId="2">'В СФО по итогу'!$A$1:$D$17</definedName>
    <definedName name="_xlnm.Print_Area" localSheetId="0">'Плановые показатели'!$A$1:$S$4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" i="18" l="1"/>
  <c r="F12" i="14"/>
  <c r="F13" i="14"/>
  <c r="F14" i="14"/>
  <c r="F15" i="14"/>
  <c r="D9" i="5"/>
  <c r="C9" i="5" s="1"/>
  <c r="B10" i="5"/>
  <c r="B7" i="5" s="1"/>
  <c r="D12" i="5"/>
  <c r="C12" i="5"/>
  <c r="B17" i="5"/>
  <c r="D19" i="5"/>
  <c r="D17" i="5" s="1"/>
  <c r="E19" i="5"/>
  <c r="E17" i="5" s="1"/>
  <c r="E5" i="5" s="1"/>
  <c r="D20" i="5"/>
  <c r="C20" i="5" s="1"/>
  <c r="E20" i="5"/>
  <c r="F20" i="5"/>
  <c r="F17" i="5" s="1"/>
  <c r="B26" i="5"/>
  <c r="B24" i="5" s="1"/>
  <c r="C19" i="5" l="1"/>
  <c r="C17" i="5" s="1"/>
  <c r="F26" i="5"/>
  <c r="B5" i="5"/>
  <c r="D10" i="5"/>
  <c r="C10" i="5" s="1"/>
  <c r="C7" i="5" s="1"/>
  <c r="F24" i="5" l="1"/>
  <c r="F5" i="5" s="1"/>
  <c r="C26" i="5"/>
  <c r="C24" i="5" s="1"/>
  <c r="D7" i="5"/>
  <c r="D5" i="5" s="1"/>
  <c r="C5" i="5" s="1"/>
</calcChain>
</file>

<file path=xl/sharedStrings.xml><?xml version="1.0" encoding="utf-8"?>
<sst xmlns="http://schemas.openxmlformats.org/spreadsheetml/2006/main" count="72" uniqueCount="62">
  <si>
    <t>N</t>
  </si>
  <si>
    <t>P</t>
  </si>
  <si>
    <t>K</t>
  </si>
  <si>
    <t>Всего</t>
  </si>
  <si>
    <t>в т.ч.</t>
  </si>
  <si>
    <t>аммиачная селитра</t>
  </si>
  <si>
    <t>карбамид</t>
  </si>
  <si>
    <t>калий хлористый</t>
  </si>
  <si>
    <t>азофоска</t>
  </si>
  <si>
    <t>аммофос</t>
  </si>
  <si>
    <t>тыс. тонн</t>
  </si>
  <si>
    <t>тыс. тонн д.в.</t>
  </si>
  <si>
    <t>физ. вес</t>
  </si>
  <si>
    <t>Минеральные удобрения, всего</t>
  </si>
  <si>
    <t>Азотные</t>
  </si>
  <si>
    <t>из них</t>
  </si>
  <si>
    <t>КАС</t>
  </si>
  <si>
    <t>сульфат аммония</t>
  </si>
  <si>
    <t>др. (указать)</t>
  </si>
  <si>
    <t>Фосфорные</t>
  </si>
  <si>
    <t>суперфосфат двойной</t>
  </si>
  <si>
    <t>Комплексные</t>
  </si>
  <si>
    <t>азофоска (нитроаммофоска)</t>
  </si>
  <si>
    <t>диаммофос</t>
  </si>
  <si>
    <t>диаммофоска</t>
  </si>
  <si>
    <t>Калийные</t>
  </si>
  <si>
    <t xml:space="preserve">Перевод </t>
  </si>
  <si>
    <t>Содержание NPK, %</t>
  </si>
  <si>
    <t>(12:52)</t>
  </si>
  <si>
    <t>(15:15:15)</t>
  </si>
  <si>
    <t>(10:26:26)</t>
  </si>
  <si>
    <t xml:space="preserve">Приобретение минеральных удобрений к сезонным полевым работам 2016 г. в Красноярском крае </t>
  </si>
  <si>
    <t>в том числе:</t>
  </si>
  <si>
    <t>Наименование минеральных удобрений</t>
  </si>
  <si>
    <t>Объем приобретенных минеральных удобрений к сезонным полевым работам 2016 г., тыс. тонн д.в.</t>
  </si>
  <si>
    <t xml:space="preserve">% от потребности </t>
  </si>
  <si>
    <t>Цена приобретения минеральных удобрений, руб./т физ вес</t>
  </si>
  <si>
    <t xml:space="preserve">сульфат аммония </t>
  </si>
  <si>
    <t>Изменение цен, %</t>
  </si>
  <si>
    <t>аммиачная селитра (азотно-магниевое удобрение)</t>
  </si>
  <si>
    <t>2015 к 2016</t>
  </si>
  <si>
    <t>Примечание: цены указаны с учетом поставки в г. Красноярск по ОАО "Коркиноагропромхимия"</t>
  </si>
  <si>
    <t xml:space="preserve">Приобретение минеральных удобрений к сезонным полевым работам на 01.01. 2017 г. в Красноярском крае </t>
  </si>
  <si>
    <t>Наименование субъектов АПК</t>
  </si>
  <si>
    <t>План весновспашки, га</t>
  </si>
  <si>
    <t>План завоза мин. уд., тонн.</t>
  </si>
  <si>
    <t>План посадки картофеля, га</t>
  </si>
  <si>
    <t>в т. ч.  ПЛАН кукурузы на зерно, га</t>
  </si>
  <si>
    <t>План посева однолетних трав,  га</t>
  </si>
  <si>
    <t>План посева овощей, га</t>
  </si>
  <si>
    <t>План ярового сева всего, га.</t>
  </si>
  <si>
    <t>План сева яровых зерновых культур, га</t>
  </si>
  <si>
    <t>План прибивки влаги, га.</t>
  </si>
  <si>
    <t xml:space="preserve">План посева пшеницы,  га </t>
  </si>
  <si>
    <t xml:space="preserve">План посева ячменя, га </t>
  </si>
  <si>
    <t xml:space="preserve">План посева кукурузы всего,  га </t>
  </si>
  <si>
    <t xml:space="preserve">План посева овса,  га </t>
  </si>
  <si>
    <t xml:space="preserve">План посева зернобобовых,  га </t>
  </si>
  <si>
    <t>План посева ярового рапса, га</t>
  </si>
  <si>
    <t>План посева многолетних трав б/покровные, га</t>
  </si>
  <si>
    <t>План сева по ресурсосберегающим технологиям, га</t>
  </si>
  <si>
    <t>План посева многолетних трав подпокровные, 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</si>
</sst>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0.0"/>
    <numFmt numFmtId="166" formatCode="#,##0.00\ _₽"/>
  </numFmts>
  <fonts count="19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sz val="14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3" fillId="0" borderId="0"/>
    <xf numFmtId="0" fontId="7" fillId="0" borderId="0"/>
    <xf numFmtId="164" fontId="3" fillId="0" borderId="0" applyFont="0" applyFill="0" applyBorder="0" applyAlignment="0" applyProtection="0"/>
  </cellStyleXfs>
  <cellXfs count="67">
    <xf numFmtId="0" fontId="0" fillId="0" borderId="0" xfId="0"/>
    <xf numFmtId="2" fontId="0" fillId="0" borderId="0" xfId="0" applyNumberFormat="1"/>
    <xf numFmtId="0" fontId="11" fillId="0" borderId="0" xfId="0" applyFont="1"/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4" fontId="10" fillId="0" borderId="0" xfId="0" applyNumberFormat="1" applyFont="1" applyAlignment="1">
      <alignment vertical="center"/>
    </xf>
    <xf numFmtId="0" fontId="12" fillId="0" borderId="0" xfId="0" applyFont="1"/>
    <xf numFmtId="2" fontId="13" fillId="0" borderId="0" xfId="0" applyNumberFormat="1" applyFont="1" applyAlignment="1">
      <alignment horizontal="center" vertical="center"/>
    </xf>
    <xf numFmtId="2" fontId="14" fillId="0" borderId="0" xfId="0" applyNumberFormat="1" applyFont="1" applyAlignment="1">
      <alignment horizontal="center" vertical="center"/>
    </xf>
    <xf numFmtId="0" fontId="3" fillId="2" borderId="0" xfId="1" applyFill="1"/>
    <xf numFmtId="0" fontId="15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2" fontId="11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2" fontId="11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3" fillId="0" borderId="0" xfId="0" applyFont="1"/>
    <xf numFmtId="166" fontId="15" fillId="0" borderId="1" xfId="0" applyNumberFormat="1" applyFont="1" applyBorder="1" applyAlignment="1">
      <alignment horizontal="center" vertical="center"/>
    </xf>
    <xf numFmtId="166" fontId="15" fillId="0" borderId="3" xfId="0" applyNumberFormat="1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/>
    </xf>
    <xf numFmtId="2" fontId="15" fillId="0" borderId="1" xfId="0" applyNumberFormat="1" applyFont="1" applyBorder="1" applyAlignment="1">
      <alignment horizontal="center" vertical="center"/>
    </xf>
    <xf numFmtId="0" fontId="3" fillId="0" borderId="0" xfId="1"/>
    <xf numFmtId="0" fontId="9" fillId="0" borderId="0" xfId="1" applyFont="1"/>
    <xf numFmtId="0" fontId="9" fillId="2" borderId="0" xfId="1" applyFont="1" applyFill="1"/>
    <xf numFmtId="1" fontId="8" fillId="0" borderId="1" xfId="1" applyNumberFormat="1" applyFont="1" applyBorder="1" applyAlignment="1">
      <alignment horizontal="center" vertical="center"/>
    </xf>
    <xf numFmtId="1" fontId="8" fillId="2" borderId="1" xfId="1" applyNumberFormat="1" applyFont="1" applyFill="1" applyBorder="1" applyAlignment="1" applyProtection="1">
      <alignment horizontal="center" vertical="center"/>
      <protection locked="0"/>
    </xf>
    <xf numFmtId="1" fontId="8" fillId="2" borderId="1" xfId="1" applyNumberFormat="1" applyFont="1" applyFill="1" applyBorder="1" applyAlignment="1" applyProtection="1">
      <alignment horizontal="center" vertical="center" wrapText="1"/>
      <protection locked="0"/>
    </xf>
    <xf numFmtId="1" fontId="8" fillId="0" borderId="1" xfId="1" applyNumberFormat="1" applyFont="1" applyBorder="1" applyAlignment="1" applyProtection="1">
      <alignment horizontal="center" vertical="center" wrapText="1"/>
      <protection locked="0"/>
    </xf>
    <xf numFmtId="1" fontId="8" fillId="0" borderId="1" xfId="1" applyNumberFormat="1" applyFont="1" applyBorder="1" applyAlignment="1">
      <alignment horizontal="center" vertical="center" wrapText="1"/>
    </xf>
    <xf numFmtId="1" fontId="8" fillId="2" borderId="1" xfId="1" applyNumberFormat="1" applyFont="1" applyFill="1" applyBorder="1" applyAlignment="1">
      <alignment horizontal="center" vertical="center" wrapText="1"/>
    </xf>
    <xf numFmtId="1" fontId="9" fillId="0" borderId="0" xfId="1" applyNumberFormat="1" applyFont="1" applyAlignment="1">
      <alignment horizontal="center"/>
    </xf>
    <xf numFmtId="1" fontId="9" fillId="2" borderId="0" xfId="1" applyNumberFormat="1" applyFont="1" applyFill="1" applyAlignment="1">
      <alignment horizontal="center"/>
    </xf>
    <xf numFmtId="0" fontId="8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textRotation="90" wrapText="1"/>
    </xf>
    <xf numFmtId="0" fontId="6" fillId="2" borderId="0" xfId="1" applyFont="1" applyFill="1" applyAlignment="1">
      <alignment horizontal="left"/>
    </xf>
    <xf numFmtId="0" fontId="6" fillId="2" borderId="0" xfId="1" applyFont="1" applyFill="1" applyAlignment="1">
      <alignment horizontal="right"/>
    </xf>
    <xf numFmtId="0" fontId="4" fillId="2" borderId="0" xfId="1" applyFont="1" applyFill="1" applyAlignment="1">
      <alignment horizontal="right"/>
    </xf>
    <xf numFmtId="0" fontId="17" fillId="0" borderId="7" xfId="1" applyFont="1" applyBorder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17" fillId="0" borderId="0" xfId="1" applyFont="1"/>
    <xf numFmtId="0" fontId="18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0" applyFont="1" applyAlignment="1">
      <alignment horizontal="center" wrapText="1"/>
    </xf>
    <xf numFmtId="0" fontId="16" fillId="0" borderId="4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5" fillId="0" borderId="1" xfId="0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/>
    </xf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Финансовый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  <outlinePr summaryBelow="0"/>
  </sheetPr>
  <dimension ref="A1:AU4"/>
  <sheetViews>
    <sheetView showZeros="0" tabSelected="1" zoomScale="90" zoomScaleNormal="90" zoomScaleSheetLayoutView="5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3" sqref="A3"/>
    </sheetView>
  </sheetViews>
  <sheetFormatPr defaultColWidth="9.109375" defaultRowHeight="15.6" x14ac:dyDescent="0.3"/>
  <cols>
    <col min="1" max="1" width="40.6640625" style="44" customWidth="1"/>
    <col min="2" max="18" width="8.6640625" style="45" customWidth="1"/>
    <col min="19" max="19" width="8.6640625" style="46" customWidth="1"/>
    <col min="20" max="47" width="9.109375" style="31"/>
    <col min="48" max="16384" width="9.109375" style="17"/>
  </cols>
  <sheetData>
    <row r="1" spans="1:47" s="31" customFormat="1" ht="39.6" customHeight="1" x14ac:dyDescent="0.25">
      <c r="A1" s="50"/>
      <c r="B1" s="51" t="str">
        <f>"Плановые показатели для оперативной информации по севу сельскохозяйственных культур на "&amp;A1</f>
        <v xml:space="preserve">Плановые показатели для оперативной информации по севу сельскохозяйственных культур на 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</row>
    <row r="2" spans="1:47" s="49" customFormat="1" ht="10.199999999999999" hidden="1" x14ac:dyDescent="0.2">
      <c r="A2" s="47"/>
      <c r="B2" s="48">
        <v>51</v>
      </c>
      <c r="C2" s="48">
        <v>52</v>
      </c>
      <c r="D2" s="48">
        <v>60</v>
      </c>
      <c r="E2" s="48">
        <v>61</v>
      </c>
      <c r="F2" s="48">
        <v>62</v>
      </c>
      <c r="G2" s="48">
        <v>63</v>
      </c>
      <c r="H2" s="48">
        <v>64</v>
      </c>
      <c r="I2" s="48">
        <v>65</v>
      </c>
      <c r="J2" s="48">
        <v>66</v>
      </c>
      <c r="K2" s="48">
        <v>67</v>
      </c>
      <c r="L2" s="48">
        <v>68</v>
      </c>
      <c r="M2" s="48">
        <v>69</v>
      </c>
      <c r="N2" s="48">
        <v>70</v>
      </c>
      <c r="O2" s="48">
        <v>71</v>
      </c>
      <c r="P2" s="48">
        <v>72</v>
      </c>
      <c r="Q2" s="48">
        <v>73</v>
      </c>
      <c r="R2" s="48">
        <v>74</v>
      </c>
      <c r="S2" s="48">
        <v>75</v>
      </c>
      <c r="T2" s="49">
        <v>0</v>
      </c>
    </row>
    <row r="3" spans="1:47" s="33" customFormat="1" ht="99.6" customHeight="1" x14ac:dyDescent="0.2">
      <c r="A3" s="42" t="s">
        <v>43</v>
      </c>
      <c r="B3" s="43" t="s">
        <v>50</v>
      </c>
      <c r="C3" s="43" t="s">
        <v>51</v>
      </c>
      <c r="D3" s="43" t="s">
        <v>60</v>
      </c>
      <c r="E3" s="43" t="s">
        <v>52</v>
      </c>
      <c r="F3" s="43" t="s">
        <v>44</v>
      </c>
      <c r="G3" s="43" t="s">
        <v>45</v>
      </c>
      <c r="H3" s="43" t="s">
        <v>53</v>
      </c>
      <c r="I3" s="43" t="s">
        <v>54</v>
      </c>
      <c r="J3" s="43" t="s">
        <v>55</v>
      </c>
      <c r="K3" s="43" t="s">
        <v>47</v>
      </c>
      <c r="L3" s="43" t="s">
        <v>56</v>
      </c>
      <c r="M3" s="43" t="s">
        <v>57</v>
      </c>
      <c r="N3" s="43" t="s">
        <v>58</v>
      </c>
      <c r="O3" s="43" t="s">
        <v>46</v>
      </c>
      <c r="P3" s="43" t="s">
        <v>49</v>
      </c>
      <c r="Q3" s="43" t="s">
        <v>48</v>
      </c>
      <c r="R3" s="43" t="s">
        <v>59</v>
      </c>
      <c r="S3" s="43" t="s">
        <v>61</v>
      </c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</row>
    <row r="4" spans="1:47" s="41" customFormat="1" ht="12" x14ac:dyDescent="0.2">
      <c r="A4" s="34">
        <v>1</v>
      </c>
      <c r="B4" s="35">
        <v>2</v>
      </c>
      <c r="C4" s="36">
        <v>3</v>
      </c>
      <c r="D4" s="37">
        <v>4</v>
      </c>
      <c r="E4" s="38">
        <v>5</v>
      </c>
      <c r="F4" s="38">
        <v>6</v>
      </c>
      <c r="G4" s="39">
        <v>7</v>
      </c>
      <c r="H4" s="39">
        <v>8</v>
      </c>
      <c r="I4" s="39">
        <v>9</v>
      </c>
      <c r="J4" s="39">
        <v>10</v>
      </c>
      <c r="K4" s="39">
        <v>11</v>
      </c>
      <c r="L4" s="39">
        <v>12</v>
      </c>
      <c r="M4" s="39">
        <v>13</v>
      </c>
      <c r="N4" s="39">
        <v>14</v>
      </c>
      <c r="O4" s="39">
        <v>15</v>
      </c>
      <c r="P4" s="39">
        <v>16</v>
      </c>
      <c r="Q4" s="39">
        <v>17</v>
      </c>
      <c r="R4" s="39">
        <v>18</v>
      </c>
      <c r="S4" s="39">
        <v>19</v>
      </c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</row>
  </sheetData>
  <mergeCells count="1">
    <mergeCell ref="B1:S1"/>
  </mergeCells>
  <pageMargins left="0.23622047244094491" right="0.19685039370078741" top="0.19685039370078741" bottom="0.15748031496062992" header="0.19685039370078741" footer="0.15748031496062992"/>
  <pageSetup paperSize="9" scale="4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6"/>
  <sheetViews>
    <sheetView topLeftCell="A7" zoomScale="80" zoomScaleNormal="80" workbookViewId="0">
      <selection activeCell="D19" sqref="D19"/>
    </sheetView>
  </sheetViews>
  <sheetFormatPr defaultRowHeight="14.4" x14ac:dyDescent="0.3"/>
  <cols>
    <col min="1" max="1" width="24.5546875" customWidth="1"/>
    <col min="2" max="2" width="19.33203125" customWidth="1"/>
    <col min="3" max="3" width="17.6640625" customWidth="1"/>
    <col min="4" max="4" width="17.33203125" customWidth="1"/>
    <col min="5" max="5" width="16.5546875" customWidth="1"/>
    <col min="6" max="6" width="17.33203125" customWidth="1"/>
    <col min="7" max="7" width="19.33203125" customWidth="1"/>
    <col min="8" max="8" width="13.6640625" customWidth="1"/>
    <col min="9" max="9" width="15.109375" customWidth="1"/>
    <col min="10" max="10" width="14.33203125" customWidth="1"/>
    <col min="11" max="11" width="15.5546875" customWidth="1"/>
  </cols>
  <sheetData>
    <row r="1" spans="1:12" ht="37.5" customHeight="1" x14ac:dyDescent="0.3">
      <c r="A1" s="52" t="s">
        <v>42</v>
      </c>
      <c r="B1" s="52"/>
      <c r="C1" s="52"/>
      <c r="D1" s="52"/>
      <c r="E1" s="52"/>
      <c r="F1" s="52"/>
      <c r="G1" s="52"/>
      <c r="H1" s="2"/>
      <c r="I1" s="2"/>
      <c r="J1" s="2"/>
      <c r="K1" s="2"/>
      <c r="L1" s="2"/>
    </row>
    <row r="2" spans="1:12" ht="15" customHeight="1" x14ac:dyDescent="0.3"/>
    <row r="3" spans="1:12" ht="15" customHeight="1" x14ac:dyDescent="0.3">
      <c r="A3" s="53" t="s">
        <v>26</v>
      </c>
      <c r="B3" s="3" t="s">
        <v>10</v>
      </c>
      <c r="C3" s="55" t="s">
        <v>11</v>
      </c>
      <c r="D3" s="55"/>
      <c r="E3" s="55"/>
      <c r="F3" s="55"/>
      <c r="G3" s="56" t="s">
        <v>27</v>
      </c>
    </row>
    <row r="4" spans="1:12" x14ac:dyDescent="0.3">
      <c r="A4" s="54"/>
      <c r="B4" s="3" t="s">
        <v>12</v>
      </c>
      <c r="C4" s="3" t="s">
        <v>3</v>
      </c>
      <c r="D4" s="3" t="s">
        <v>0</v>
      </c>
      <c r="E4" s="3" t="s">
        <v>1</v>
      </c>
      <c r="F4" s="3" t="s">
        <v>2</v>
      </c>
      <c r="G4" s="57"/>
    </row>
    <row r="5" spans="1:12" ht="33.75" customHeight="1" x14ac:dyDescent="0.3">
      <c r="A5" s="10" t="s">
        <v>13</v>
      </c>
      <c r="B5" s="4" t="e">
        <f>B9+B10+B12+B19+B20+B22+B26</f>
        <v>#REF!</v>
      </c>
      <c r="C5" s="4" t="e">
        <f>D5+E5+F5</f>
        <v>#REF!</v>
      </c>
      <c r="D5" s="4" t="e">
        <f>D7+D17</f>
        <v>#REF!</v>
      </c>
      <c r="E5" s="4">
        <f>E17</f>
        <v>0</v>
      </c>
      <c r="F5" s="4" t="e">
        <f>F17+F24</f>
        <v>#REF!</v>
      </c>
      <c r="G5" s="4"/>
    </row>
    <row r="6" spans="1:12" x14ac:dyDescent="0.3">
      <c r="A6" s="8" t="s">
        <v>4</v>
      </c>
      <c r="B6" s="5"/>
      <c r="C6" s="5"/>
      <c r="D6" s="5"/>
      <c r="E6" s="5"/>
      <c r="F6" s="5"/>
      <c r="G6" s="6"/>
    </row>
    <row r="7" spans="1:12" x14ac:dyDescent="0.3">
      <c r="A7" s="7" t="s">
        <v>14</v>
      </c>
      <c r="B7" s="4" t="e">
        <f>B9+B10+B12</f>
        <v>#REF!</v>
      </c>
      <c r="C7" s="4" t="e">
        <f>C9+C10+C12</f>
        <v>#REF!</v>
      </c>
      <c r="D7" s="4" t="e">
        <f>D9+D10+D12</f>
        <v>#REF!</v>
      </c>
      <c r="E7" s="3"/>
      <c r="F7" s="3"/>
      <c r="G7" s="6"/>
    </row>
    <row r="8" spans="1:12" x14ac:dyDescent="0.3">
      <c r="A8" s="8" t="s">
        <v>15</v>
      </c>
      <c r="B8" s="5"/>
      <c r="C8" s="5"/>
      <c r="D8" s="5"/>
      <c r="E8" s="5"/>
      <c r="F8" s="5"/>
      <c r="G8" s="6"/>
    </row>
    <row r="9" spans="1:12" x14ac:dyDescent="0.3">
      <c r="A9" s="9" t="s">
        <v>5</v>
      </c>
      <c r="B9" s="6">
        <v>0</v>
      </c>
      <c r="C9" s="6">
        <f>D9+E9+F9</f>
        <v>0</v>
      </c>
      <c r="D9" s="6">
        <f>B9*0.33</f>
        <v>0</v>
      </c>
      <c r="E9" s="5"/>
      <c r="F9" s="5"/>
      <c r="G9" s="11">
        <v>33</v>
      </c>
    </row>
    <row r="10" spans="1:12" x14ac:dyDescent="0.3">
      <c r="A10" s="9" t="s">
        <v>6</v>
      </c>
      <c r="B10" s="6" t="e">
        <f>#REF!</f>
        <v>#REF!</v>
      </c>
      <c r="C10" s="6" t="e">
        <f>D10+E10+F10</f>
        <v>#REF!</v>
      </c>
      <c r="D10" s="6" t="e">
        <f>B10*0.46</f>
        <v>#REF!</v>
      </c>
      <c r="E10" s="5"/>
      <c r="F10" s="5"/>
      <c r="G10" s="11">
        <v>46</v>
      </c>
    </row>
    <row r="11" spans="1:12" x14ac:dyDescent="0.3">
      <c r="A11" s="9" t="s">
        <v>16</v>
      </c>
      <c r="B11" s="5"/>
      <c r="C11" s="6"/>
      <c r="D11" s="5"/>
      <c r="E11" s="5"/>
      <c r="F11" s="5"/>
      <c r="G11" s="6"/>
    </row>
    <row r="12" spans="1:12" x14ac:dyDescent="0.3">
      <c r="A12" s="9" t="s">
        <v>17</v>
      </c>
      <c r="B12" s="6">
        <v>0</v>
      </c>
      <c r="C12" s="6">
        <f>D12+E12+F12</f>
        <v>0</v>
      </c>
      <c r="D12" s="6">
        <f>B12*0.21</f>
        <v>0</v>
      </c>
      <c r="E12" s="5"/>
      <c r="F12" s="5"/>
      <c r="G12" s="11">
        <v>21</v>
      </c>
    </row>
    <row r="13" spans="1:12" x14ac:dyDescent="0.3">
      <c r="A13" s="8" t="s">
        <v>18</v>
      </c>
      <c r="B13" s="5"/>
      <c r="C13" s="5"/>
      <c r="D13" s="5"/>
      <c r="E13" s="5"/>
      <c r="F13" s="5"/>
      <c r="G13" s="6"/>
    </row>
    <row r="14" spans="1:12" x14ac:dyDescent="0.3">
      <c r="A14" s="7" t="s">
        <v>19</v>
      </c>
      <c r="B14" s="5"/>
      <c r="C14" s="5"/>
      <c r="D14" s="5"/>
      <c r="E14" s="5"/>
      <c r="F14" s="5"/>
      <c r="G14" s="6"/>
    </row>
    <row r="15" spans="1:12" x14ac:dyDescent="0.3">
      <c r="A15" s="9" t="s">
        <v>20</v>
      </c>
      <c r="B15" s="3"/>
      <c r="C15" s="3"/>
      <c r="D15" s="3"/>
      <c r="E15" s="3"/>
      <c r="F15" s="3"/>
      <c r="G15" s="4"/>
    </row>
    <row r="16" spans="1:12" x14ac:dyDescent="0.3">
      <c r="A16" s="8" t="s">
        <v>18</v>
      </c>
      <c r="B16" s="5"/>
      <c r="C16" s="5"/>
      <c r="D16" s="5"/>
      <c r="E16" s="5"/>
      <c r="F16" s="5"/>
      <c r="G16" s="6"/>
    </row>
    <row r="17" spans="1:7" x14ac:dyDescent="0.3">
      <c r="A17" s="7" t="s">
        <v>21</v>
      </c>
      <c r="B17" s="4">
        <f>B19+B20+B22</f>
        <v>0</v>
      </c>
      <c r="C17" s="4">
        <f>C19+C20+C22</f>
        <v>0</v>
      </c>
      <c r="D17" s="4">
        <f>D19+D20+D22</f>
        <v>0</v>
      </c>
      <c r="E17" s="4">
        <f>E19+E20+E22</f>
        <v>0</v>
      </c>
      <c r="F17" s="4">
        <f>F19+F20+F22</f>
        <v>0</v>
      </c>
      <c r="G17" s="6"/>
    </row>
    <row r="18" spans="1:7" x14ac:dyDescent="0.3">
      <c r="A18" s="8" t="s">
        <v>4</v>
      </c>
      <c r="B18" s="5"/>
      <c r="C18" s="5"/>
      <c r="D18" s="5"/>
      <c r="E18" s="5"/>
      <c r="F18" s="5"/>
      <c r="G18" s="6"/>
    </row>
    <row r="19" spans="1:7" x14ac:dyDescent="0.3">
      <c r="A19" s="9" t="s">
        <v>9</v>
      </c>
      <c r="B19" s="6">
        <v>0</v>
      </c>
      <c r="C19" s="6">
        <f>D19+E19+F19</f>
        <v>0</v>
      </c>
      <c r="D19" s="6">
        <f>B19*0.12</f>
        <v>0</v>
      </c>
      <c r="E19" s="6">
        <f>B19*0.52</f>
        <v>0</v>
      </c>
      <c r="F19" s="5"/>
      <c r="G19" s="6" t="s">
        <v>28</v>
      </c>
    </row>
    <row r="20" spans="1:7" x14ac:dyDescent="0.3">
      <c r="A20" s="12" t="s">
        <v>22</v>
      </c>
      <c r="B20" s="6">
        <v>0</v>
      </c>
      <c r="C20" s="6">
        <f>D20+E20+F20</f>
        <v>0</v>
      </c>
      <c r="D20" s="6">
        <f>B20*0.15</f>
        <v>0</v>
      </c>
      <c r="E20" s="6">
        <f>B20*0.15</f>
        <v>0</v>
      </c>
      <c r="F20" s="6">
        <f>B20*0.15</f>
        <v>0</v>
      </c>
      <c r="G20" s="6" t="s">
        <v>29</v>
      </c>
    </row>
    <row r="21" spans="1:7" x14ac:dyDescent="0.3">
      <c r="A21" s="9" t="s">
        <v>23</v>
      </c>
      <c r="B21" s="5"/>
      <c r="C21" s="5"/>
      <c r="D21" s="5"/>
      <c r="E21" s="5"/>
      <c r="F21" s="5"/>
      <c r="G21" s="6"/>
    </row>
    <row r="22" spans="1:7" x14ac:dyDescent="0.3">
      <c r="A22" s="9" t="s">
        <v>24</v>
      </c>
      <c r="B22" s="6"/>
      <c r="C22" s="5"/>
      <c r="D22" s="6"/>
      <c r="E22" s="6"/>
      <c r="F22" s="6"/>
      <c r="G22" s="6" t="s">
        <v>30</v>
      </c>
    </row>
    <row r="23" spans="1:7" x14ac:dyDescent="0.3">
      <c r="A23" s="8" t="s">
        <v>18</v>
      </c>
      <c r="B23" s="5"/>
      <c r="C23" s="5"/>
      <c r="D23" s="5"/>
      <c r="E23" s="5"/>
      <c r="F23" s="5"/>
      <c r="G23" s="6"/>
    </row>
    <row r="24" spans="1:7" x14ac:dyDescent="0.3">
      <c r="A24" s="7" t="s">
        <v>25</v>
      </c>
      <c r="B24" s="4" t="e">
        <f>B26</f>
        <v>#REF!</v>
      </c>
      <c r="C24" s="4" t="e">
        <f>C26</f>
        <v>#REF!</v>
      </c>
      <c r="D24" s="3"/>
      <c r="E24" s="3"/>
      <c r="F24" s="4" t="e">
        <f>F26</f>
        <v>#REF!</v>
      </c>
      <c r="G24" s="6"/>
    </row>
    <row r="25" spans="1:7" x14ac:dyDescent="0.3">
      <c r="A25" s="8" t="s">
        <v>4</v>
      </c>
      <c r="B25" s="5"/>
      <c r="C25" s="5"/>
      <c r="D25" s="5"/>
      <c r="E25" s="5"/>
      <c r="F25" s="5"/>
      <c r="G25" s="6"/>
    </row>
    <row r="26" spans="1:7" x14ac:dyDescent="0.3">
      <c r="A26" s="9" t="s">
        <v>7</v>
      </c>
      <c r="B26" s="6" t="e">
        <f>#REF!</f>
        <v>#REF!</v>
      </c>
      <c r="C26" s="6" t="e">
        <f>D26+E26+F26</f>
        <v>#REF!</v>
      </c>
      <c r="D26" s="5"/>
      <c r="E26" s="5"/>
      <c r="F26" s="6" t="e">
        <f>B26*0.62</f>
        <v>#REF!</v>
      </c>
      <c r="G26" s="11">
        <v>62</v>
      </c>
    </row>
  </sheetData>
  <mergeCells count="4">
    <mergeCell ref="A1:G1"/>
    <mergeCell ref="A3:A4"/>
    <mergeCell ref="C3:F3"/>
    <mergeCell ref="G3:G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"/>
  <sheetViews>
    <sheetView zoomScale="80" zoomScaleNormal="80" workbookViewId="0">
      <selection activeCell="B23" sqref="B23"/>
    </sheetView>
  </sheetViews>
  <sheetFormatPr defaultRowHeight="14.4" x14ac:dyDescent="0.3"/>
  <cols>
    <col min="1" max="1" width="27.33203125" customWidth="1"/>
    <col min="2" max="2" width="32.5546875" customWidth="1"/>
    <col min="3" max="3" width="30.44140625" customWidth="1"/>
    <col min="4" max="4" width="25.33203125" customWidth="1"/>
    <col min="5" max="5" width="22.88671875" customWidth="1"/>
    <col min="6" max="6" width="13.5546875" customWidth="1"/>
    <col min="7" max="7" width="12.109375" customWidth="1"/>
  </cols>
  <sheetData>
    <row r="1" spans="1:7" ht="17.399999999999999" x14ac:dyDescent="0.3">
      <c r="A1" s="58" t="s">
        <v>31</v>
      </c>
      <c r="B1" s="58"/>
      <c r="C1" s="58"/>
      <c r="D1" s="58"/>
      <c r="E1" s="58"/>
      <c r="F1" s="58"/>
      <c r="G1" s="58"/>
    </row>
    <row r="2" spans="1:7" ht="17.399999999999999" x14ac:dyDescent="0.3">
      <c r="A2" s="2"/>
      <c r="B2" s="13"/>
      <c r="C2" s="13"/>
      <c r="D2" s="13"/>
      <c r="E2" s="13"/>
      <c r="F2" s="13"/>
      <c r="G2" s="13"/>
    </row>
    <row r="3" spans="1:7" ht="75.150000000000006" customHeight="1" x14ac:dyDescent="0.3">
      <c r="A3" s="61" t="s">
        <v>33</v>
      </c>
      <c r="B3" s="61" t="s">
        <v>34</v>
      </c>
      <c r="C3" s="61" t="s">
        <v>35</v>
      </c>
      <c r="D3" s="64" t="s">
        <v>36</v>
      </c>
      <c r="E3" s="65"/>
      <c r="F3" s="59" t="s">
        <v>38</v>
      </c>
      <c r="G3" s="59"/>
    </row>
    <row r="4" spans="1:7" ht="33.75" customHeight="1" x14ac:dyDescent="0.3">
      <c r="A4" s="62"/>
      <c r="B4" s="62"/>
      <c r="C4" s="62"/>
      <c r="D4" s="18">
        <v>2015</v>
      </c>
      <c r="E4" s="18">
        <v>2016</v>
      </c>
      <c r="F4" s="59" t="s">
        <v>40</v>
      </c>
      <c r="G4" s="59"/>
    </row>
    <row r="5" spans="1:7" ht="17.399999999999999" x14ac:dyDescent="0.3">
      <c r="A5" s="19">
        <v>1</v>
      </c>
      <c r="B5" s="20">
        <v>2</v>
      </c>
      <c r="C5" s="20">
        <v>3</v>
      </c>
      <c r="D5" s="20">
        <v>4</v>
      </c>
      <c r="E5" s="20">
        <v>5</v>
      </c>
      <c r="F5" s="63">
        <v>6</v>
      </c>
      <c r="G5" s="63"/>
    </row>
    <row r="6" spans="1:7" ht="21.15" customHeight="1" x14ac:dyDescent="0.35">
      <c r="A6" s="20" t="s">
        <v>3</v>
      </c>
      <c r="B6" s="21">
        <v>41.05427619999999</v>
      </c>
      <c r="C6" s="21">
        <v>106.9400265694191</v>
      </c>
      <c r="D6" s="21"/>
      <c r="E6" s="29"/>
      <c r="F6" s="60"/>
      <c r="G6" s="60"/>
    </row>
    <row r="7" spans="1:7" ht="19.5" customHeight="1" x14ac:dyDescent="0.35">
      <c r="A7" s="22" t="s">
        <v>4</v>
      </c>
      <c r="B7" s="21"/>
      <c r="C7" s="29"/>
      <c r="D7" s="29"/>
      <c r="E7" s="29"/>
      <c r="F7" s="60"/>
      <c r="G7" s="60"/>
    </row>
    <row r="8" spans="1:7" ht="18.75" customHeight="1" x14ac:dyDescent="0.35">
      <c r="A8" s="22" t="s">
        <v>0</v>
      </c>
      <c r="B8" s="21">
        <v>31.839534199999996</v>
      </c>
      <c r="C8" s="29">
        <v>105.7791833887043</v>
      </c>
      <c r="D8" s="29"/>
      <c r="E8" s="29"/>
      <c r="F8" s="60"/>
      <c r="G8" s="60"/>
    </row>
    <row r="9" spans="1:7" ht="21.15" customHeight="1" x14ac:dyDescent="0.35">
      <c r="A9" s="22" t="s">
        <v>1</v>
      </c>
      <c r="B9" s="21">
        <v>7.9966380000000008</v>
      </c>
      <c r="C9" s="29">
        <v>106.1970517928287</v>
      </c>
      <c r="D9" s="29"/>
      <c r="E9" s="29"/>
      <c r="F9" s="60"/>
      <c r="G9" s="60"/>
    </row>
    <row r="10" spans="1:7" ht="20.25" customHeight="1" x14ac:dyDescent="0.35">
      <c r="A10" s="22" t="s">
        <v>2</v>
      </c>
      <c r="B10" s="21">
        <v>1.2181040000000001</v>
      </c>
      <c r="C10" s="29">
        <v>160.27684210526317</v>
      </c>
      <c r="D10" s="29"/>
      <c r="E10" s="29"/>
      <c r="F10" s="60"/>
      <c r="G10" s="60"/>
    </row>
    <row r="11" spans="1:7" ht="19.5" customHeight="1" x14ac:dyDescent="0.35">
      <c r="A11" s="22" t="s">
        <v>32</v>
      </c>
      <c r="B11" s="21"/>
      <c r="C11" s="29"/>
      <c r="D11" s="29"/>
      <c r="E11" s="29"/>
      <c r="F11" s="60"/>
      <c r="G11" s="60"/>
    </row>
    <row r="12" spans="1:7" ht="54" customHeight="1" x14ac:dyDescent="0.35">
      <c r="A12" s="23" t="s">
        <v>39</v>
      </c>
      <c r="B12" s="24">
        <v>25.140941400000006</v>
      </c>
      <c r="C12" s="30">
        <v>107.9937345360825</v>
      </c>
      <c r="D12" s="27">
        <v>16550</v>
      </c>
      <c r="E12" s="27">
        <v>16660</v>
      </c>
      <c r="F12" s="66">
        <f>E12*100/D12</f>
        <v>100.66465256797584</v>
      </c>
      <c r="G12" s="66"/>
    </row>
    <row r="13" spans="1:7" ht="18" customHeight="1" x14ac:dyDescent="0.35">
      <c r="A13" s="22" t="s">
        <v>8</v>
      </c>
      <c r="B13" s="21">
        <v>2.3418000000000001</v>
      </c>
      <c r="C13" s="30">
        <v>144.55555555555554</v>
      </c>
      <c r="D13" s="27">
        <v>21500</v>
      </c>
      <c r="E13" s="27">
        <v>20600</v>
      </c>
      <c r="F13" s="66">
        <f>E13*100/D13</f>
        <v>95.813953488372093</v>
      </c>
      <c r="G13" s="66"/>
    </row>
    <row r="14" spans="1:7" ht="18.75" customHeight="1" x14ac:dyDescent="0.35">
      <c r="A14" s="22" t="s">
        <v>9</v>
      </c>
      <c r="B14" s="21">
        <v>8.1799679999999988</v>
      </c>
      <c r="C14" s="30">
        <v>97.72960573476702</v>
      </c>
      <c r="D14" s="27">
        <v>29900</v>
      </c>
      <c r="E14" s="27">
        <v>31600</v>
      </c>
      <c r="F14" s="66">
        <f>E14*100/D14</f>
        <v>105.68561872909699</v>
      </c>
      <c r="G14" s="66"/>
    </row>
    <row r="15" spans="1:7" ht="18" x14ac:dyDescent="0.3">
      <c r="A15" s="25" t="s">
        <v>37</v>
      </c>
      <c r="B15" s="24">
        <v>3.8564400000000001</v>
      </c>
      <c r="C15" s="30">
        <v>84.4</v>
      </c>
      <c r="D15" s="27">
        <v>8600</v>
      </c>
      <c r="E15" s="28">
        <v>6900</v>
      </c>
      <c r="F15" s="66">
        <f>E15*100/D15</f>
        <v>80.232558139534888</v>
      </c>
      <c r="G15" s="66"/>
    </row>
    <row r="16" spans="1:7" ht="18" customHeight="1" x14ac:dyDescent="0.3">
      <c r="A16" s="14"/>
      <c r="B16" s="16"/>
      <c r="C16" s="15"/>
      <c r="D16" s="15"/>
    </row>
    <row r="17" spans="1:2" ht="15.6" x14ac:dyDescent="0.3">
      <c r="A17" s="26" t="s">
        <v>41</v>
      </c>
      <c r="B17" s="1"/>
    </row>
    <row r="20" spans="1:2" ht="15" customHeight="1" x14ac:dyDescent="0.3"/>
  </sheetData>
  <mergeCells count="18">
    <mergeCell ref="F11:G11"/>
    <mergeCell ref="F12:G12"/>
    <mergeCell ref="F13:G13"/>
    <mergeCell ref="F14:G14"/>
    <mergeCell ref="F15:G15"/>
    <mergeCell ref="F10:G10"/>
    <mergeCell ref="F7:G7"/>
    <mergeCell ref="B3:B4"/>
    <mergeCell ref="F5:G5"/>
    <mergeCell ref="F6:G6"/>
    <mergeCell ref="D3:E3"/>
    <mergeCell ref="C3:C4"/>
    <mergeCell ref="A1:G1"/>
    <mergeCell ref="F3:G3"/>
    <mergeCell ref="F4:G4"/>
    <mergeCell ref="F8:G8"/>
    <mergeCell ref="F9:G9"/>
    <mergeCell ref="A3:A4"/>
  </mergeCells>
  <pageMargins left="0.51181102362204722" right="0.51181102362204722" top="0.55118110236220474" bottom="0.55118110236220474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Плановые показатели</vt:lpstr>
      <vt:lpstr>Мин.удобр. до 01.01.2016</vt:lpstr>
      <vt:lpstr>В СФО по итогу</vt:lpstr>
      <vt:lpstr>'Плановые показатели'!Заголовки_для_печати</vt:lpstr>
      <vt:lpstr>'В СФО по итогу'!Область_печати</vt:lpstr>
      <vt:lpstr>'Плановые показатели'!Область_печати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2024-06-05T15:53:18Z</dcterms:modified>
</cp:coreProperties>
</file>